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<sst xmlns="http://schemas.openxmlformats.org/spreadsheetml/2006/main" count="210" uniqueCount="205">
  <si>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</si>
  <si>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</si>
  <si>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</si>
  <si>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</si>
  <si>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</si>
  <si>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</si>
  <si>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</si>
  <si>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</si>
  <si>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</si>
  <si>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</si>
  <si>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</si>
  <si>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</si>
  <si>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</si>
  <si>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</si>
  <si>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</si>
  <si>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</si>
  <si>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</si>
  <si>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</si>
  <si>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</si>
  <si>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</si>
  <si>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</si>
  <si>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</si>
  <si>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</si>
  <si>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</si>
  <si>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</si>
  <si>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</si>
  <si>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</si>
  <si>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</si>
  <si>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</si>
  <si>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</si>
  <si>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</si>
  <si>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</si>
  <si>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</si>
  <si>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</si>
  <si>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</si>
  <si>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</si>
  <si>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</si>
  <si>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</si>
  <si>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</si>
  <si>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</si>
  <si>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</si>
  <si>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</si>
  <si>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</si>
  <si>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</si>
  <si>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</si>
  <si>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</si>
  <si>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</si>
  <si>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</si>
  <si>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</si>
  <si>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</si>
  <si>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</si>
  <si>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</si>
  <si>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</si>
  <si>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</si>
  <si>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</si>
  <si>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</si>
  <si>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</si>
  <si>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</si>
  <si>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</si>
  <si>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</si>
  <si>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</si>
  <si>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</si>
  <si>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</si>
  <si>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</si>
  <si>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</si>
  <si>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</si>
  <si>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</si>
  <si>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</si>
  <si>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</si>
  <si>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</si>
  <si>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</si>
  <si>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</si>
  <si>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</si>
  <si>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</si>
  <si>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</si>
  <si>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</si>
  <si>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</si>
  <si>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</si>
  <si>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</si>
  <si>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</si>
  <si>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</si>
  <si>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</si>
  <si>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</si>
  <si>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</si>
  <si>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</si>
  <si>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</si>
  <si>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</si>
  <si>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</si>
  <si>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</si>
  <si>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</si>
  <si>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</si>
  <si>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</si>
  <si>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</si>
  <si>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</si>
  <si>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</si>
  <si>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</si>
  <si>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</si>
  <si>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</si>
  <si>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</si>
  <si>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</si>
  <si>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</si>
  <si>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</si>
  <si>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</si>
  <si>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</si>
  <si>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</si>
  <si>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</si>
  <si>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</si>
  <si>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</si>
  <si>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</si>
  <si>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</si>
  <si>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</si>
  <si>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</si>
  <si>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</si>
  <si>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</si>
  <si>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</si>
  <si>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</si>
  <si>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</si>
  <si>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</si>
  <si>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</si>
  <si>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</si>
  <si>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</si>
  <si>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</si>
  <si>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</si>
  <si>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</si>
  <si>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</si>
  <si>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</si>
  <si>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</si>
  <si>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</si>
  <si>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</si>
  <si>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</si>
  <si>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</si>
  <si>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</si>
  <si>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</si>
  <si>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</si>
  <si>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</si>
  <si>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</si>
  <si>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</si>
  <si>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</si>
  <si>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</si>
  <si>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</si>
  <si>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</si>
  <si>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</si>
  <si>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</si>
  <si>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</si>
  <si>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</si>
  <si>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</si>
  <si>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</si>
  <si>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</si>
  <si>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</si>
  <si>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</si>
  <si>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</si>
  <si>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</si>
  <si>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</si>
  <si>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</si>
  <si>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</si>
  <si>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</si>
  <si>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</si>
  <si>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</si>
  <si>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</si>
  <si>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</si>
  <si>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</si>
  <si>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</si>
  <si>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</si>
  <si>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</si>
  <si>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</si>
  <si>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</si>
  <si>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</si>
  <si>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</si>
  <si>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</si>
  <si>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</si>
  <si>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</si>
  <si>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</si>
  <si>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</si>
  <si>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</si>
  <si>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</si>
  <si>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</si>
  <si>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</si>
  <si>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</si>
  <si>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</si>
  <si>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</si>
  <si>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</si>
  <si>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</si>
  <si>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</si>
  <si>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</si>
  <si>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</si>
  <si>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</si>
  <si>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</si>
  <si>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</si>
  <si>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</si>
  <si>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</si>
  <si>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</si>
  <si>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</si>
  <si>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</si>
  <si>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</si>
  <si>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</si>
  <si>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</si>
  <si>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</si>
  <si>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</si>
  <si>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</si>
  <si>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</si>
  <si>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</si>
  <si>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</si>
  <si>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UNIVERSAL MODERN INDUSTRIES</t>
  </si>
  <si>
    <t>العالمية الحديثة للزيوت النباتية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</si>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</sst>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5" width="19" style="11" customWidth="1"/>
    <col min="6" max="7" width="16.109375" style="9" bestFit="1" customWidth="1"/>
    <col min="8" max="8" width="16.10937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202</v>
      </c>
      <c r="E2" s="38"/>
      <c r="F2" s="38">
        <v>141052</v>
      </c>
      <c r="G2" s="39"/>
      <c r="I2" s="40" t="s">
        <v>203</v>
      </c>
    </row>
    <row r="4" spans="4:18" ht="24.9" customHeight="1" x14ac:dyDescent="0.25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" customHeight="1" x14ac:dyDescent="0.25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" customHeight="1" x14ac:dyDescent="0.25">
      <c r="D6" s="13" t="s">
        <v>194</v>
      </c>
      <c r="E6" s="47">
        <v>2.21</v>
      </c>
      <c r="F6" s="47">
        <v>1.9</v>
      </c>
      <c r="G6" s="47">
        <v>1.84</v>
      </c>
      <c r="H6" s="47">
        <v>1.64</v>
      </c>
      <c r="I6" s="4" t="s">
        <v>195</v>
      </c>
    </row>
    <row r="7" spans="4:18" ht="20.100000000000001" customHeight="1" x14ac:dyDescent="0.25">
      <c r="D7" s="13" t="s">
        <v>87</v>
      </c>
      <c r="E7" s="47">
        <v>594953.22</v>
      </c>
      <c r="F7" s="16">
        <v>5996600.1699999999</v>
      </c>
      <c r="G7" s="16">
        <v>12636155.039999999</v>
      </c>
      <c r="H7" s="16">
        <v>1025353.85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47">
        <v>291962</v>
      </c>
      <c r="F8" s="16">
        <v>3146108</v>
      </c>
      <c r="G8" s="16">
        <v>7497327</v>
      </c>
      <c r="H8" s="16">
        <v>525595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47">
        <v>889</v>
      </c>
      <c r="F9" s="16">
        <v>939</v>
      </c>
      <c r="G9" s="16">
        <v>1870</v>
      </c>
      <c r="H9" s="16">
        <v>1036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196</v>
      </c>
      <c r="E10" s="16">
        <v>6000000</v>
      </c>
      <c r="F10" s="16">
        <v>6000000</v>
      </c>
      <c r="G10" s="16">
        <v>6000000</v>
      </c>
      <c r="H10" s="16">
        <v>6000000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13260000</v>
      </c>
      <c r="F11" s="16">
        <v>11400000</v>
      </c>
      <c r="G11" s="16">
        <v>11040000</v>
      </c>
      <c r="H11" s="16">
        <v>9840000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7.399999999999999" x14ac:dyDescent="0.25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6" x14ac:dyDescent="0.25">
      <c r="F14" s="61"/>
      <c r="G14" s="37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3868638</v>
      </c>
      <c r="F16" s="41">
        <v>6036366</v>
      </c>
      <c r="G16" s="41">
        <v>5936423</v>
      </c>
      <c r="H16" s="41">
        <v>4037185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2368170</v>
      </c>
      <c r="F17" s="16">
        <v>1552105</v>
      </c>
      <c r="G17" s="16">
        <v>1470879</v>
      </c>
      <c r="H17" s="16">
        <v>1404974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5">
      <c r="D19" s="13" t="s">
        <v>119</v>
      </c>
      <c r="E19" s="16">
        <v>0</v>
      </c>
      <c r="F19" s="16">
        <v>0</v>
      </c>
      <c r="G19" s="16">
        <v>29875</v>
      </c>
      <c r="H19" s="16">
        <v>494480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99225</v>
      </c>
      <c r="F20" s="16">
        <v>65872</v>
      </c>
      <c r="G20" s="16">
        <v>79029</v>
      </c>
      <c r="H20" s="16">
        <v>79635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111</v>
      </c>
      <c r="E21" s="16">
        <v>3586223</v>
      </c>
      <c r="F21" s="16">
        <v>1887736</v>
      </c>
      <c r="G21" s="16">
        <v>2480573</v>
      </c>
      <c r="H21" s="16">
        <v>3663516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5">
      <c r="D22" s="20" t="s">
        <v>120</v>
      </c>
      <c r="E22" s="16">
        <v>300912</v>
      </c>
      <c r="F22" s="16">
        <v>302955</v>
      </c>
      <c r="G22" s="16">
        <v>296355</v>
      </c>
      <c r="H22" s="16">
        <v>302883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10433301</v>
      </c>
      <c r="F23" s="16">
        <v>9943513</v>
      </c>
      <c r="G23" s="16">
        <v>10648691</v>
      </c>
      <c r="H23" s="16">
        <v>10431007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24000</v>
      </c>
      <c r="F24" s="16">
        <v>24000</v>
      </c>
      <c r="G24" s="16">
        <v>24000</v>
      </c>
      <c r="H24" s="16">
        <v>24000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815911</v>
      </c>
      <c r="F25" s="16">
        <v>1024644</v>
      </c>
      <c r="G25" s="16">
        <v>1209909</v>
      </c>
      <c r="H25" s="16">
        <v>1078634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116</v>
      </c>
      <c r="E26" s="16">
        <v>151173</v>
      </c>
      <c r="F26" s="16">
        <v>151173</v>
      </c>
      <c r="G26" s="16">
        <v>151173</v>
      </c>
      <c r="H26" s="16">
        <v>151173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5356</v>
      </c>
      <c r="H27" s="16">
        <v>4378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967084</v>
      </c>
      <c r="F28" s="16">
        <v>1175817</v>
      </c>
      <c r="G28" s="16">
        <v>1366438</v>
      </c>
      <c r="H28" s="16">
        <v>1234185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11424385</v>
      </c>
      <c r="F30" s="42">
        <v>11143330</v>
      </c>
      <c r="G30" s="42">
        <v>12039129</v>
      </c>
      <c r="H30" s="42">
        <v>11689192</v>
      </c>
      <c r="I30" s="22" t="s">
        <v>98</v>
      </c>
      <c r="O30" s="60"/>
      <c r="P30" s="60"/>
      <c r="Q30" s="60"/>
      <c r="R30" s="60"/>
    </row>
    <row r="31" spans="4:18" ht="15.6" x14ac:dyDescent="0.25">
      <c r="F31" s="18"/>
      <c r="G31" s="18"/>
      <c r="H31" s="18"/>
      <c r="O31" s="60"/>
      <c r="P31" s="60"/>
      <c r="Q31" s="60"/>
      <c r="R31" s="60"/>
    </row>
    <row r="32" spans="4:18" ht="15.6" x14ac:dyDescent="0.25">
      <c r="F32" s="18"/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612655</v>
      </c>
      <c r="F35" s="41">
        <v>632004</v>
      </c>
      <c r="G35" s="41">
        <v>989423</v>
      </c>
      <c r="H35" s="41">
        <v>528431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27316</v>
      </c>
      <c r="F36" s="16">
        <v>0</v>
      </c>
      <c r="G36" s="16">
        <v>0</v>
      </c>
      <c r="H36" s="16">
        <v>88265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1319513</v>
      </c>
      <c r="F39" s="16">
        <v>1151558</v>
      </c>
      <c r="G39" s="16">
        <v>1766230</v>
      </c>
      <c r="H39" s="16">
        <v>1338167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1319513</v>
      </c>
      <c r="F43" s="42">
        <v>1151558</v>
      </c>
      <c r="G43" s="42">
        <v>1766230</v>
      </c>
      <c r="H43" s="42">
        <v>1338167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6000000</v>
      </c>
      <c r="F46" s="44">
        <v>6000000</v>
      </c>
      <c r="G46" s="44">
        <v>6000000</v>
      </c>
      <c r="H46" s="44">
        <v>6000000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6000000</v>
      </c>
      <c r="F47" s="43">
        <v>6000000</v>
      </c>
      <c r="G47" s="43">
        <v>6000000</v>
      </c>
      <c r="H47" s="43">
        <v>6000000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6000000</v>
      </c>
      <c r="F48" s="43">
        <v>6000000</v>
      </c>
      <c r="G48" s="43">
        <v>6000000</v>
      </c>
      <c r="H48" s="43">
        <v>6000000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1518451</v>
      </c>
      <c r="F49" s="43">
        <v>1518451</v>
      </c>
      <c r="G49" s="43">
        <v>1518451</v>
      </c>
      <c r="H49" s="43">
        <v>1518451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605772</v>
      </c>
      <c r="F50" s="43">
        <v>605772</v>
      </c>
      <c r="G50" s="43">
        <v>605772</v>
      </c>
      <c r="H50" s="43">
        <v>605772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183</v>
      </c>
      <c r="E55" s="43">
        <v>900000</v>
      </c>
      <c r="F55" s="43">
        <v>720000</v>
      </c>
      <c r="G55" s="43">
        <v>840000</v>
      </c>
      <c r="H55" s="43">
        <v>780000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5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1080649</v>
      </c>
      <c r="F58" s="43">
        <v>1147549</v>
      </c>
      <c r="G58" s="43">
        <v>1308676</v>
      </c>
      <c r="H58" s="43">
        <v>1446802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10104872</v>
      </c>
      <c r="F59" s="43">
        <v>9991772</v>
      </c>
      <c r="G59" s="43">
        <v>10272899</v>
      </c>
      <c r="H59" s="43">
        <v>10351025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11424385</v>
      </c>
      <c r="F61" s="45">
        <v>11143330</v>
      </c>
      <c r="G61" s="45">
        <v>12039129</v>
      </c>
      <c r="H61" s="45">
        <v>11689192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186</v>
      </c>
      <c r="E65" s="44">
        <v>14514218</v>
      </c>
      <c r="F65" s="44">
        <v>12777594</v>
      </c>
      <c r="G65" s="44">
        <v>12956605</v>
      </c>
      <c r="H65" s="44">
        <v>12474158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5">
      <c r="D66" s="13" t="s">
        <v>187</v>
      </c>
      <c r="E66" s="43">
        <v>12533024</v>
      </c>
      <c r="F66" s="43">
        <v>11142536</v>
      </c>
      <c r="G66" s="43">
        <v>10914718</v>
      </c>
      <c r="H66" s="43">
        <v>10960667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1981194</v>
      </c>
      <c r="F67" s="43">
        <v>1635058</v>
      </c>
      <c r="G67" s="43">
        <v>2041887</v>
      </c>
      <c r="H67" s="43">
        <v>1513491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188</v>
      </c>
      <c r="E68" s="43">
        <v>660000</v>
      </c>
      <c r="F68" s="43">
        <v>582153</v>
      </c>
      <c r="G68" s="43">
        <v>566178</v>
      </c>
      <c r="H68" s="43">
        <v>545380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189</v>
      </c>
      <c r="E69" s="43">
        <v>347038</v>
      </c>
      <c r="F69" s="43">
        <v>306097</v>
      </c>
      <c r="G69" s="43">
        <v>295548</v>
      </c>
      <c r="H69" s="43">
        <v>235531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5">
      <c r="D70" s="13" t="s">
        <v>190</v>
      </c>
      <c r="E70" s="43">
        <v>232333</v>
      </c>
      <c r="F70" s="43">
        <v>242875</v>
      </c>
      <c r="G70" s="43">
        <v>245686</v>
      </c>
      <c r="H70" s="43">
        <v>272601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135851</v>
      </c>
      <c r="F71" s="43">
        <v>226406</v>
      </c>
      <c r="G71" s="43">
        <v>380049</v>
      </c>
      <c r="H71" s="43">
        <v>66466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838305</v>
      </c>
      <c r="F72" s="43">
        <v>520402</v>
      </c>
      <c r="G72" s="43">
        <v>800112</v>
      </c>
      <c r="H72" s="43">
        <v>666114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237802</v>
      </c>
      <c r="F73" s="43">
        <v>217965</v>
      </c>
      <c r="G73" s="43">
        <v>137457</v>
      </c>
      <c r="H73" s="43">
        <v>157011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191</v>
      </c>
      <c r="E75" s="43">
        <v>1076107</v>
      </c>
      <c r="F75" s="43">
        <v>738367</v>
      </c>
      <c r="G75" s="43">
        <v>937569</v>
      </c>
      <c r="H75" s="43">
        <v>823125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123</v>
      </c>
      <c r="E77" s="43">
        <v>1076107</v>
      </c>
      <c r="F77" s="43">
        <v>738367</v>
      </c>
      <c r="G77" s="43">
        <v>937569</v>
      </c>
      <c r="H77" s="43">
        <v>823125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198007</v>
      </c>
      <c r="F78" s="43">
        <v>134494</v>
      </c>
      <c r="G78" s="43">
        <v>190695</v>
      </c>
      <c r="H78" s="43">
        <v>105334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5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5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5">
      <c r="D81" s="13" t="s">
        <v>127</v>
      </c>
      <c r="E81" s="43">
        <v>45000</v>
      </c>
      <c r="F81" s="43">
        <v>45000</v>
      </c>
      <c r="G81" s="43">
        <v>45000</v>
      </c>
      <c r="H81" s="43">
        <v>45000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5">
      <c r="D82" s="13" t="s">
        <v>118</v>
      </c>
      <c r="E82" s="43">
        <v>833100</v>
      </c>
      <c r="F82" s="43">
        <v>558873</v>
      </c>
      <c r="G82" s="43">
        <v>701874</v>
      </c>
      <c r="H82" s="43">
        <v>672791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5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5">
      <c r="D84" s="14" t="s">
        <v>129</v>
      </c>
      <c r="E84" s="45">
        <v>833100</v>
      </c>
      <c r="F84" s="45">
        <v>558873</v>
      </c>
      <c r="G84" s="45">
        <v>701874</v>
      </c>
      <c r="H84" s="45">
        <v>672791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6046987</v>
      </c>
      <c r="F88" s="44">
        <v>5939677</v>
      </c>
      <c r="G88" s="44">
        <v>4040548</v>
      </c>
      <c r="H88" s="44">
        <v>5960614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-1408000</v>
      </c>
      <c r="F89" s="43">
        <v>1010437</v>
      </c>
      <c r="G89" s="43">
        <v>3155542</v>
      </c>
      <c r="H89" s="43">
        <v>-834059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-23600</v>
      </c>
      <c r="F90" s="43">
        <v>-52254</v>
      </c>
      <c r="G90" s="43">
        <v>-374491</v>
      </c>
      <c r="H90" s="43">
        <v>-351879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-703275</v>
      </c>
      <c r="F91" s="43">
        <v>-850873</v>
      </c>
      <c r="G91" s="43">
        <v>-881922</v>
      </c>
      <c r="H91" s="43">
        <v>-734128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3912112</v>
      </c>
      <c r="F92" s="45">
        <v>6046987</v>
      </c>
      <c r="G92" s="45">
        <v>5939677</v>
      </c>
      <c r="H92" s="45">
        <v>4040548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7"/>
      <c r="G93" s="17"/>
      <c r="H93" s="17"/>
      <c r="I93" s="10"/>
    </row>
    <row r="94" spans="4:18" ht="15.6" x14ac:dyDescent="0.25">
      <c r="D94" s="15"/>
      <c r="E94" s="15"/>
      <c r="I94" s="10"/>
    </row>
    <row r="95" spans="4:18" ht="20.100000000000001" customHeight="1" x14ac:dyDescent="0.25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5">
      <c r="D96" s="12" t="s">
        <v>134</v>
      </c>
      <c r="E96" s="46">
        <f>+E8*100/E10</f>
        <v>4.8660333333333332</v>
      </c>
      <c r="F96" s="46">
        <f>+F8*100/F10</f>
        <v>52.435133333333333</v>
      </c>
      <c r="G96" s="46">
        <f>+G8*100/G10</f>
        <v>124.95545</v>
      </c>
      <c r="H96" s="46">
        <f>+H8*100/H10</f>
        <v>8.7599166666666672</v>
      </c>
      <c r="I96" s="3" t="s">
        <v>135</v>
      </c>
    </row>
    <row r="97" spans="1:10" ht="20.100000000000001" customHeight="1" x14ac:dyDescent="0.25">
      <c r="D97" s="13" t="s">
        <v>136</v>
      </c>
      <c r="E97" s="47">
        <f>+E84/E10</f>
        <v>0.13885</v>
      </c>
      <c r="F97" s="47">
        <f>+F84/F10</f>
        <v>9.3145500000000006E-2</v>
      </c>
      <c r="G97" s="47">
        <f>+G84/G10</f>
        <v>0.116979</v>
      </c>
      <c r="H97" s="47">
        <f>+H84/H10</f>
        <v>0.11213183333333333</v>
      </c>
      <c r="I97" s="4" t="s">
        <v>137</v>
      </c>
    </row>
    <row r="98" spans="1:10" ht="20.100000000000001" customHeight="1" x14ac:dyDescent="0.25">
      <c r="D98" s="13" t="s">
        <v>138</v>
      </c>
      <c r="E98" s="47">
        <f>+E55/E10</f>
        <v>0.15</v>
      </c>
      <c r="F98" s="47">
        <f>+F55/F10</f>
        <v>0.12</v>
      </c>
      <c r="G98" s="47">
        <f>+G55/G10</f>
        <v>0.14000000000000001</v>
      </c>
      <c r="H98" s="47">
        <f>+H55/H10</f>
        <v>0.13</v>
      </c>
      <c r="I98" s="4" t="s">
        <v>139</v>
      </c>
    </row>
    <row r="99" spans="1:10" ht="20.100000000000001" customHeight="1" x14ac:dyDescent="0.25">
      <c r="D99" s="13" t="s">
        <v>140</v>
      </c>
      <c r="E99" s="47">
        <f>+E59/E10</f>
        <v>1.6841453333333334</v>
      </c>
      <c r="F99" s="47">
        <f>+F59/F10</f>
        <v>1.6652953333333333</v>
      </c>
      <c r="G99" s="47">
        <f>+G59/G10</f>
        <v>1.7121498333333334</v>
      </c>
      <c r="H99" s="47">
        <f>+H59/H10</f>
        <v>1.7251708333333333</v>
      </c>
      <c r="I99" s="4" t="s">
        <v>141</v>
      </c>
    </row>
    <row r="100" spans="1:10" ht="20.100000000000001" customHeight="1" x14ac:dyDescent="0.25">
      <c r="D100" s="13" t="s">
        <v>142</v>
      </c>
      <c r="E100" s="47">
        <f>+E11/E84</f>
        <v>15.916456607850199</v>
      </c>
      <c r="F100" s="47">
        <f>+F11/F84</f>
        <v>20.398194223016677</v>
      </c>
      <c r="G100" s="47">
        <f>+G11/G84</f>
        <v>15.729318937587088</v>
      </c>
      <c r="H100" s="47">
        <f>+H11/H84</f>
        <v>14.625641543956444</v>
      </c>
      <c r="I100" s="4" t="s">
        <v>143</v>
      </c>
    </row>
    <row r="101" spans="1:10" ht="20.100000000000001" customHeight="1" x14ac:dyDescent="0.25">
      <c r="D101" s="13" t="s">
        <v>144</v>
      </c>
      <c r="E101" s="47">
        <f>+E55*100/E11</f>
        <v>6.7873303167420813</v>
      </c>
      <c r="F101" s="47">
        <f>+F55*100/F11</f>
        <v>6.3157894736842106</v>
      </c>
      <c r="G101" s="47">
        <f>+G55*100/G11</f>
        <v>7.6086956521739131</v>
      </c>
      <c r="H101" s="47">
        <f>+H55*100/H11</f>
        <v>7.9268292682926829</v>
      </c>
      <c r="I101" s="4" t="s">
        <v>145</v>
      </c>
    </row>
    <row r="102" spans="1:10" ht="20.100000000000001" customHeight="1" x14ac:dyDescent="0.25">
      <c r="D102" s="13" t="s">
        <v>146</v>
      </c>
      <c r="E102" s="47">
        <f>+E55*100/E84</f>
        <v>108.03024846957148</v>
      </c>
      <c r="F102" s="47">
        <f>+F55*100/F84</f>
        <v>128.83070035589481</v>
      </c>
      <c r="G102" s="47">
        <f>+G55*100/G84</f>
        <v>119.67960061207567</v>
      </c>
      <c r="H102" s="47">
        <f>+H55*100/H84</f>
        <v>115.93496345819132</v>
      </c>
      <c r="I102" s="4" t="s">
        <v>147</v>
      </c>
    </row>
    <row r="103" spans="1:10" ht="20.100000000000001" customHeight="1" x14ac:dyDescent="0.25">
      <c r="D103" s="14" t="s">
        <v>148</v>
      </c>
      <c r="E103" s="48">
        <f>+E11/E59</f>
        <v>1.3122382945573186</v>
      </c>
      <c r="F103" s="48">
        <f>+F11/F59</f>
        <v>1.140938764415361</v>
      </c>
      <c r="G103" s="48">
        <f>+G11/G59</f>
        <v>1.0746723003895979</v>
      </c>
      <c r="H103" s="48">
        <f>+H11/H59</f>
        <v>0.95063049311541614</v>
      </c>
      <c r="I103" s="8" t="s">
        <v>149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150</v>
      </c>
      <c r="E105" s="53">
        <f>+E67*100/E65</f>
        <v>13.650022343608178</v>
      </c>
      <c r="F105" s="53">
        <f>+F67*100/F65</f>
        <v>12.796290130990231</v>
      </c>
      <c r="G105" s="53">
        <f>+G67*100/G65</f>
        <v>15.759429264070333</v>
      </c>
      <c r="H105" s="53">
        <f>+H67*100/H65</f>
        <v>12.13301130224581</v>
      </c>
      <c r="I105" s="3" t="s">
        <v>151</v>
      </c>
    </row>
    <row r="106" spans="1:10" ht="20.100000000000001" customHeight="1" x14ac:dyDescent="0.25">
      <c r="D106" s="13" t="s">
        <v>152</v>
      </c>
      <c r="E106" s="54">
        <f>+E75*100/E65</f>
        <v>7.414157621168429</v>
      </c>
      <c r="F106" s="54">
        <f>+F75*100/F65</f>
        <v>5.7786074592759791</v>
      </c>
      <c r="G106" s="54">
        <f>+G75*100/G65</f>
        <v>7.2362243041290526</v>
      </c>
      <c r="H106" s="54">
        <f>+H75*100/H65</f>
        <v>6.5986417680455869</v>
      </c>
      <c r="I106" s="4" t="s">
        <v>153</v>
      </c>
    </row>
    <row r="107" spans="1:10" ht="20.100000000000001" customHeight="1" x14ac:dyDescent="0.25">
      <c r="D107" s="13" t="s">
        <v>154</v>
      </c>
      <c r="E107" s="54">
        <f>+E82*100/E65</f>
        <v>5.7398889833403359</v>
      </c>
      <c r="F107" s="54">
        <f>+F82*100/F65</f>
        <v>4.3738516030482737</v>
      </c>
      <c r="G107" s="54">
        <f>+G82*100/G65</f>
        <v>5.417113510830962</v>
      </c>
      <c r="H107" s="54">
        <f>+H82*100/H65</f>
        <v>5.393478261218112</v>
      </c>
      <c r="I107" s="4" t="s">
        <v>155</v>
      </c>
    </row>
    <row r="108" spans="1:10" ht="20.100000000000001" customHeight="1" x14ac:dyDescent="0.25">
      <c r="A108" s="2"/>
      <c r="B108" s="2"/>
      <c r="C108" s="2"/>
      <c r="D108" s="13" t="s">
        <v>156</v>
      </c>
      <c r="E108" s="54">
        <f>E82*100/E30</f>
        <v>7.292296259273475</v>
      </c>
      <c r="F108" s="54">
        <f>F82*100/F30</f>
        <v>5.0153140937224334</v>
      </c>
      <c r="G108" s="54">
        <f>G82*100/G30</f>
        <v>5.8299400230697751</v>
      </c>
      <c r="H108" s="54">
        <f>H82*100/H30</f>
        <v>5.7556672864985021</v>
      </c>
      <c r="I108" s="4" t="s">
        <v>157</v>
      </c>
    </row>
    <row r="109" spans="1:10" ht="20.100000000000001" customHeight="1" x14ac:dyDescent="0.25">
      <c r="A109" s="2"/>
      <c r="B109" s="2"/>
      <c r="C109" s="2"/>
      <c r="D109" s="14" t="s">
        <v>158</v>
      </c>
      <c r="E109" s="55">
        <f>+E84*100/E59</f>
        <v>8.2445378823205289</v>
      </c>
      <c r="F109" s="55">
        <f>+F84*100/F59</f>
        <v>5.5933321937290001</v>
      </c>
      <c r="G109" s="55">
        <f>+G84*100/G59</f>
        <v>6.8322875558301508</v>
      </c>
      <c r="H109" s="55">
        <f>+H84*100/H59</f>
        <v>6.4997524399757509</v>
      </c>
      <c r="I109" s="5" t="s">
        <v>159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160</v>
      </c>
      <c r="E111" s="46">
        <f>+E43*100/E30</f>
        <v>11.549969648256777</v>
      </c>
      <c r="F111" s="46">
        <f>+F43*100/F30</f>
        <v>10.334056336840066</v>
      </c>
      <c r="G111" s="46">
        <f>+G43*100/G30</f>
        <v>14.670745699294359</v>
      </c>
      <c r="H111" s="46">
        <f>+H43*100/H30</f>
        <v>11.447899906169734</v>
      </c>
      <c r="I111" s="3" t="s">
        <v>161</v>
      </c>
      <c r="J111" s="56"/>
    </row>
    <row r="112" spans="1:10" ht="20.100000000000001" customHeight="1" x14ac:dyDescent="0.25">
      <c r="A112" s="2"/>
      <c r="B112" s="2"/>
      <c r="C112" s="2"/>
      <c r="D112" s="13" t="s">
        <v>162</v>
      </c>
      <c r="E112" s="47">
        <f>+(E59+E60)*100/E30</f>
        <v>88.450030351743223</v>
      </c>
      <c r="F112" s="47">
        <f>+(F59+F60)*100/F30</f>
        <v>89.665943663159936</v>
      </c>
      <c r="G112" s="47">
        <f>+(G59+G60)*100/G30</f>
        <v>85.329254300705642</v>
      </c>
      <c r="H112" s="47">
        <f>+(H59+H60)*100/H30</f>
        <v>88.552100093830262</v>
      </c>
      <c r="I112" s="4" t="s">
        <v>163</v>
      </c>
      <c r="J112" s="56"/>
    </row>
    <row r="113" spans="1:10" ht="20.100000000000001" customHeight="1" x14ac:dyDescent="0.25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166</v>
      </c>
      <c r="E115" s="46">
        <f>+E65/E30</f>
        <v>1.2704594601810075</v>
      </c>
      <c r="F115" s="46">
        <f>+F65/F30</f>
        <v>1.1466584943638931</v>
      </c>
      <c r="G115" s="46">
        <f>+G65/G30</f>
        <v>1.0762078386235416</v>
      </c>
      <c r="H115" s="46">
        <f>+H65/H30</f>
        <v>1.0671531445458335</v>
      </c>
      <c r="I115" s="6" t="s">
        <v>167</v>
      </c>
      <c r="J115" s="56"/>
    </row>
    <row r="116" spans="1:10" ht="20.100000000000001" customHeight="1" x14ac:dyDescent="0.25">
      <c r="A116" s="2"/>
      <c r="B116" s="2"/>
      <c r="C116" s="2"/>
      <c r="D116" s="13" t="s">
        <v>168</v>
      </c>
      <c r="E116" s="47">
        <f>+E65/E28</f>
        <v>15.008228861195098</v>
      </c>
      <c r="F116" s="47">
        <f>+F65/F28</f>
        <v>10.866992057437509</v>
      </c>
      <c r="G116" s="47">
        <f>+G65/G28</f>
        <v>9.4820291882983341</v>
      </c>
      <c r="H116" s="47">
        <f>+H65/H28</f>
        <v>10.107202728926376</v>
      </c>
      <c r="I116" s="7" t="s">
        <v>169</v>
      </c>
      <c r="J116" s="56"/>
    </row>
    <row r="117" spans="1:10" ht="20.100000000000001" customHeight="1" x14ac:dyDescent="0.25">
      <c r="A117" s="2"/>
      <c r="B117" s="2"/>
      <c r="C117" s="2"/>
      <c r="D117" s="14" t="s">
        <v>170</v>
      </c>
      <c r="E117" s="48">
        <f>+E65/E120</f>
        <v>1.5925560261002341</v>
      </c>
      <c r="F117" s="48">
        <f>+F65/F120</f>
        <v>1.4533279572063325</v>
      </c>
      <c r="G117" s="48">
        <f>+G65/G120</f>
        <v>1.458672883562337</v>
      </c>
      <c r="H117" s="48">
        <f>+H65/H120</f>
        <v>1.3718659956625212</v>
      </c>
      <c r="I117" s="8" t="s">
        <v>171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172</v>
      </c>
      <c r="E119" s="46">
        <f>+E23/E39</f>
        <v>7.9069330881923863</v>
      </c>
      <c r="F119" s="46">
        <f>+F23/F39</f>
        <v>8.6348347195712236</v>
      </c>
      <c r="G119" s="46">
        <f>+G23/G39</f>
        <v>6.0290511428296432</v>
      </c>
      <c r="H119" s="46">
        <f>+H23/H39</f>
        <v>7.7949964391589388</v>
      </c>
      <c r="I119" s="6" t="s">
        <v>173</v>
      </c>
      <c r="J119" s="56"/>
    </row>
    <row r="120" spans="1:10" ht="20.100000000000001" customHeight="1" x14ac:dyDescent="0.25">
      <c r="A120" s="2"/>
      <c r="B120" s="2"/>
      <c r="C120" s="2"/>
      <c r="D120" s="14" t="s">
        <v>174</v>
      </c>
      <c r="E120" s="42">
        <f>+E23-E39</f>
        <v>9113788</v>
      </c>
      <c r="F120" s="42">
        <f>+F23-F39</f>
        <v>8791955</v>
      </c>
      <c r="G120" s="42">
        <f>+G23-G39</f>
        <v>8882461</v>
      </c>
      <c r="H120" s="42">
        <f>+H23-H39</f>
        <v>9092840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2022-09-29T07:57:29Z</dcterms:modified>
</cp:coreProperties>
</file>